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6\2. UMOWY CELOWE\MPK 26 25 011 - naprawa przejazdów LK 3 i LK 8\Podwykonawstwo\1 Naprawa przejazdów km 34,296, 35,797, 36,758\"/>
    </mc:Choice>
  </mc:AlternateContent>
  <xr:revisionPtr revIDLastSave="0" documentId="13_ncr:1_{D15D2E21-42CA-4F33-B08D-D85A49AC1F01}" xr6:coauthVersionLast="47" xr6:coauthVersionMax="47" xr10:uidLastSave="{00000000-0000-0000-0000-000000000000}"/>
  <bookViews>
    <workbookView xWindow="-28920" yWindow="-7140" windowWidth="29040" windowHeight="15720" xr2:uid="{00000000-000D-0000-FFFF-FFFF00000000}"/>
  </bookViews>
  <sheets>
    <sheet name="Arkusz1" sheetId="1" r:id="rId1"/>
  </sheets>
  <definedNames>
    <definedName name="_xlnm.Print_Area" localSheetId="0">Arkusz1!$A$1:$F$60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42" i="1"/>
  <c r="F41" i="1"/>
  <c r="F40" i="1"/>
  <c r="F39" i="1"/>
  <c r="F38" i="1"/>
  <c r="F37" i="1"/>
  <c r="F36" i="1"/>
  <c r="F35" i="1"/>
  <c r="F34" i="1"/>
  <c r="F33" i="1"/>
  <c r="F31" i="1"/>
  <c r="F30" i="1"/>
  <c r="F29" i="1"/>
  <c r="F28" i="1"/>
  <c r="F27" i="1"/>
  <c r="F26" i="1"/>
  <c r="F25" i="1"/>
  <c r="F24" i="1"/>
  <c r="F23" i="1"/>
  <c r="F22" i="1"/>
  <c r="F21" i="1"/>
  <c r="F44" i="1" l="1"/>
  <c r="F45" i="1" s="1"/>
  <c r="F15" i="1"/>
  <c r="F16" i="1"/>
  <c r="F17" i="1"/>
  <c r="F18" i="1"/>
  <c r="F19" i="1"/>
  <c r="F12" i="1"/>
  <c r="F13" i="1"/>
  <c r="F14" i="1"/>
  <c r="F11" i="1"/>
  <c r="F10" i="1"/>
  <c r="F9" i="1"/>
  <c r="F8" i="1"/>
</calcChain>
</file>

<file path=xl/sharedStrings.xml><?xml version="1.0" encoding="utf-8"?>
<sst xmlns="http://schemas.openxmlformats.org/spreadsheetml/2006/main" count="128" uniqueCount="92">
  <si>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</si>
  <si>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</si>
  <si>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</si>
  <si>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</si>
  <si>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</si>
  <si>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</si>
  <si>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</si>
  <si>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</si>
  <si>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</si>
  <si>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kpl.</t>
  </si>
  <si>
    <t>1. Nazwa zadania wraz z lokalizacją:</t>
  </si>
  <si>
    <t>m3</t>
  </si>
  <si>
    <t>mb</t>
  </si>
  <si>
    <t>m2</t>
  </si>
  <si>
    <t>Projekt organizacji ruchu drogowego przejazdu kolejowo -
drogowego w km 34,296 na czas zamknięcia przejazdu
wraz z osygnalizowaniem dróg objazdowych.</t>
  </si>
  <si>
    <t>Wybieranie zanieczyszczonej podsypki z spryzmowaniem
poza trójkątem widoczności z toru nr 1,2 w km 34,286 -
34,306 - 20 m x 4,5 m ( 0,35 cm tłuczeń + 0,25cm niesortu)
x 2 tory</t>
  </si>
  <si>
    <t>szt</t>
  </si>
  <si>
    <t>kpl</t>
  </si>
  <si>
    <t>Wykonanie ławy fundamentowej pod belki podporowe
Mirosław Ujski oraz zabudowa nowych belek tor 1 , 2 – 4
x14 mb.</t>
  </si>
  <si>
    <t>Zabudowa podkładów strunobetonowych nowych PS w
przejeździe kolejowo - drogowym Tor nr 1 - 33 szt.
Tor nr 2 - 33 szt.</t>
  </si>
  <si>
    <t>Zabudowa nowych szyn 60E1 w przejeździe kolejowo -
drogowym:
tor nr 1 – 2 x 30mb szyn 60E1
tor nr 2 – 2 x 30mb szyn 60E1</t>
  </si>
  <si>
    <t>Wykonanie oznakowania poziomego nawierzchni drogowej na
przejeździe kolejowo - drogowym km 34,296</t>
  </si>
  <si>
    <t>Materiały staroużyteczne należy przewieźć na ul. Parowcową 20 w Warszawie</t>
  </si>
  <si>
    <t>Rozbicie Ceny Ofertowej</t>
  </si>
  <si>
    <t>2. Szczegółowy zakres prac do wykonania:</t>
  </si>
  <si>
    <t>Praca z wyłączonym napięciem w sieci trakcyjnej</t>
  </si>
  <si>
    <t>3. Szczegółowy warunki wykonania zadania:</t>
  </si>
  <si>
    <t>3.1. Materiały zapewniane przez ZRK-DOM lub Inwestora:</t>
  </si>
  <si>
    <t>3.2. Miejsce składowania materiałów zapewnianych przez ZRK-DOM oraz określenie konieczoności transportu:</t>
  </si>
  <si>
    <t>3.3. Informacja o materiałach staroużytecznych - do zwrotu Zamawiającemu (transport i miejsce złożenia):</t>
  </si>
  <si>
    <t>3.4. Czynności wynikające z technologii robót realizowane przez ZRK-DOM (podbicia po robotach, spawy, utylizacje, organizacje ruchu itp.):</t>
  </si>
  <si>
    <t xml:space="preserve">3.5. Inne uwagi </t>
  </si>
  <si>
    <t>Demontaż  i montaż nawierzchni drogowej przejazdu z płyt MU
Demontaż toru z szyn S60 i podkładów PS94
Dostarczenie materiałów przejazdowych
Mechaniczne podbicie toru
Uzupełnienie tłucznia do i po mechaniczym podbiciu - szutrówka
Spawy 60 E1
Oprofilowanie tłucznia</t>
  </si>
  <si>
    <t>Przejazd km 34,296</t>
  </si>
  <si>
    <t>Przejazd km 35,797</t>
  </si>
  <si>
    <t>Projekt organizacji ruchu drogowego przejazdu kolejowo -
drogowego w km 35,797na czas zamknięcia przejazdu wraz
z osygnalizowaniem dróg objazdowych.</t>
  </si>
  <si>
    <t>Wybieranie zanieczyszczonej podsypki z spryzmowaniem
poza trójkątem widoczności z toru nr 1,2 w km 35,79 -
34,306 - 20 m x 4,5 m ( 0,35 cm tłuczeń + 0,25cm niesortu)
x 2 tory</t>
  </si>
  <si>
    <t xml:space="preserve">Wykonanie subwarstwy tłucznia gr. 35cm (20m 0,35 x 2 tory)
w km 35,787 - 35,807 </t>
  </si>
  <si>
    <t>Wykonanie ławy fundamentowej pod belki podporowe
Mirosław Ujski oraz zabudowa nowych belek tor 1 , 2 i 14 –
4 x10 mb.</t>
  </si>
  <si>
    <t>Zabudowa podkładów strunobetonowych Nowych PS 94
w przejeździe kolejowo - drogowym Tor nr 1 - 33 szt Tor
nr 2 - 33 szt.
wraz z nowym kompletem przytwierdzeń</t>
  </si>
  <si>
    <t>Wykonanie oznakowania poziomego nawierzchni drogowej na
przejeździe kolejowo - drogowym km 35,797</t>
  </si>
  <si>
    <t>Przejazd km 36,758</t>
  </si>
  <si>
    <t>Wybieranie zanieczyszczonej podsypki z spryzmowaniem
poza trójkątem widoczności z toru nr 1,2 w km 36,747 -
m3 108
36,768 - 20 m x 4,5 m (0,35 cm tłuczeń + 0,25cm niesortu)
x 2 tory</t>
  </si>
  <si>
    <t>Przy przejeździe w 34,296; 35,797; 36,758</t>
  </si>
  <si>
    <t>Wykonanie subwarstwy tłucznia gr. 35cm (20m 0,35 x 2 tory)
w km 34,286 - 34,306</t>
  </si>
  <si>
    <t>Wykonanie warstwy z niesortu i rozłożenie geowłókniny
(materiał Wykonawcy)</t>
  </si>
  <si>
    <t>Wykonanie drenażu opaskowego z rury perforowanej o
średnicy 160 mm w otulinie wraz z odprowadzeniem do
studzienki kanalizacji deszczowej (materiał Wykonawcy)</t>
  </si>
  <si>
    <t>Odtworzenie chodnika dla pieszych strona lewa i prawa
przejazdu materiałem zamawiającego kostka brukowa +
krawężnik (transport materiałów po stronie Wykonawcy).</t>
  </si>
  <si>
    <r>
      <t>Wykonanie wygrodzenia (bariery U 11 materiał Wykonawcy</t>
    </r>
    <r>
      <rPr>
        <b/>
        <sz val="11"/>
        <color theme="1"/>
        <rFont val="Calibri"/>
        <family val="2"/>
        <charset val="238"/>
      </rPr>
      <t>)</t>
    </r>
  </si>
  <si>
    <t>Sfrezowanie warstwy ścieralnej oraz wykonanie nowej
nakładki asfaltowej z nawiązaniem do stanu istniejącego na
dojazdach do przejazdu.
5,7m x 2m x 2m 9 (materiał po stronie Wykonawcy)</t>
  </si>
  <si>
    <t>Sfrezowanie warstwy ścieralnej oraz wykonanie nowej
nakładki asfaltowej z nawiązaniem do stanu istniejącego na
dojazdach do przejazdu.
(materiał po stronie Wykonawcy)</t>
  </si>
  <si>
    <t>Zabudowa podkładów strunobetonowych Nowych PS 94 w
przejeździe kolejowo - drogowym
Tor nr 1 - 20 szt Tor nr 2 - 20 szt. wraz z nowym
kompletem przytwierdzeń
(przytwierdzenia po stronie Zamawiającego )</t>
  </si>
  <si>
    <t>….........................................................................</t>
  </si>
  <si>
    <t>Wykonanie drenażu opaskowego z rury perforowanej o
średnicy 160 mm w otulinie wraz z odprowadzeniem do
studzienki kanalizacji deszczowej (materiał Wyykonawcy)</t>
  </si>
  <si>
    <t>Płyty przejazdowe belki, amortyzatory, listwy mocujące, wkręty, pierscienie, przekładki do płyt MU, tłuczeń, podkłady PS94, system przytwierdzenia szyn do podkładów, szyny 60E1. Pozostałe materiały zapewnia Wykonawca</t>
  </si>
  <si>
    <t>(podpis Wykonawcy)</t>
  </si>
  <si>
    <t>Odtworzenie chodnika dla pieszych strona lewa i prawa
przejazdu materiałem zamawiającego (transport materiałów po stronie Wykonawcy).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</si>
  <si>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</si>
  <si>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</si>
  <si>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</si>
  <si>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</si>
  <si>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</si>
  <si>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</si>
  <si>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</si>
  <si>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</si>
  <si>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</si>
  <si>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</si>
  <si>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</si>
  <si>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</si>
  <si>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</si>
  <si>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</si>
  <si>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</si>
  <si>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</si>
  <si>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</si>
  <si>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</si>
  <si>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</si>
  <si>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</si>
  <si>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</si>
  <si>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</si>
  <si>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</si>
  <si>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</si>
  <si>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</si>
  <si>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</si>
  <si>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</si>
  <si>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</si>
  <si>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</si>
  <si>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</si>
  <si>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</si>
  <si>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</si>
  <si>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</si>
  <si>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Kompleksowa naprawa przejazdów kolejowo drogowych na linii kolejowej nr 3 Warszawa Zachodnia – Kunowice w km 34,296; 35 797; 36,758</t>
  </si>
  <si>
    <t>Projekt organizacji ruchu drogowego przejazdu kolejowo -
drogowego w km 35,797 na czas zamknięcia przejazdu wraz
z osygnalizowaniem dróg objazdowych.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</si>
</sst>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wrapText="1"/>
    </xf>
    <xf numFmtId="0" fontId="0" fillId="0" borderId="2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164" fontId="0" fillId="3" borderId="28" xfId="0" applyNumberFormat="1" applyFill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5" xfId="0" applyBorder="1" applyAlignment="1">
      <alignment wrapText="1"/>
    </xf>
    <xf numFmtId="0" fontId="0" fillId="3" borderId="20" xfId="0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0" fillId="3" borderId="30" xfId="0" applyFill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164" fontId="0" fillId="3" borderId="30" xfId="0" applyNumberForma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3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2" xfId="0" applyBorder="1" applyAlignment="1">
      <alignment wrapText="1"/>
    </xf>
    <xf numFmtId="164" fontId="0" fillId="3" borderId="34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164" fontId="0" fillId="3" borderId="21" xfId="0" applyNumberFormat="1" applyFill="1" applyBorder="1" applyAlignment="1">
      <alignment horizontal="center" vertical="center" wrapText="1"/>
    </xf>
    <xf numFmtId="164" fontId="0" fillId="3" borderId="15" xfId="0" applyNumberFormat="1" applyFill="1" applyBorder="1" applyAlignment="1">
      <alignment horizontal="center" vertical="center" wrapText="1"/>
    </xf>
    <xf numFmtId="49" fontId="0" fillId="3" borderId="33" xfId="0" applyNumberFormat="1" applyFill="1" applyBorder="1" applyAlignment="1">
      <alignment horizontal="center" vertical="center" wrapText="1"/>
    </xf>
    <xf numFmtId="164" fontId="1" fillId="0" borderId="38" xfId="0" applyNumberFormat="1" applyFont="1" applyBorder="1" applyAlignment="1">
      <alignment horizontal="center" wrapText="1"/>
    </xf>
    <xf numFmtId="49" fontId="0" fillId="3" borderId="13" xfId="0" applyNumberFormat="1" applyFill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23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  <xf numFmtId="0" fontId="1" fillId="0" borderId="36" xfId="0" applyFont="1" applyBorder="1" applyAlignment="1">
      <alignment horizontal="right" wrapText="1"/>
    </xf>
    <xf numFmtId="0" fontId="1" fillId="0" borderId="29" xfId="0" applyFont="1" applyBorder="1" applyAlignment="1">
      <alignment horizontal="right" wrapText="1"/>
    </xf>
    <xf numFmtId="0" fontId="1" fillId="0" borderId="37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9"/>
  <sheetViews>
    <sheetView tabSelected="1" view="pageBreakPreview" topLeftCell="A18" zoomScale="85" zoomScaleNormal="130" zoomScaleSheetLayoutView="85" workbookViewId="0">
      <selection activeCell="L10" sqref="L10"/>
    </sheetView>
  </sheetViews>
  <sheetFormatPr defaultColWidth="9.109375" defaultRowHeight="14.4" x14ac:dyDescent="0.3"/>
  <cols>
    <col min="1" max="1" width="7.5546875" style="1" customWidth="1"/>
    <col min="2" max="2" width="84.88671875" style="1" customWidth="1"/>
    <col min="3" max="3" width="10.6640625" style="1" customWidth="1"/>
    <col min="4" max="4" width="7.44140625" style="1" customWidth="1"/>
    <col min="5" max="5" width="18.109375" style="1" customWidth="1"/>
    <col min="6" max="6" width="22.5546875" style="1" customWidth="1"/>
    <col min="7" max="16384" width="9.109375" style="1"/>
  </cols>
  <sheetData>
    <row r="1" spans="1:6" x14ac:dyDescent="0.3">
      <c r="C1" s="40"/>
      <c r="D1" s="40"/>
      <c r="E1" s="40"/>
      <c r="F1" s="11"/>
    </row>
    <row r="2" spans="1:6" s="8" customFormat="1" ht="31.2" customHeight="1" thickBot="1" x14ac:dyDescent="0.35">
      <c r="A2" s="54" t="s">
        <v>23</v>
      </c>
      <c r="B2" s="54"/>
      <c r="C2" s="54"/>
      <c r="D2" s="54"/>
      <c r="E2" s="54"/>
      <c r="F2" s="54"/>
    </row>
    <row r="3" spans="1:6" s="8" customFormat="1" ht="24.6" customHeight="1" x14ac:dyDescent="0.3">
      <c r="A3" s="55" t="s">
        <v>10</v>
      </c>
      <c r="B3" s="56"/>
      <c r="C3" s="56"/>
      <c r="D3" s="56"/>
      <c r="E3" s="56"/>
      <c r="F3" s="57"/>
    </row>
    <row r="4" spans="1:6" s="8" customFormat="1" ht="21" customHeight="1" thickBot="1" x14ac:dyDescent="0.35">
      <c r="A4" s="58" t="s">
        <v>90</v>
      </c>
      <c r="B4" s="59"/>
      <c r="C4" s="59"/>
      <c r="D4" s="59"/>
      <c r="E4" s="59"/>
      <c r="F4" s="60"/>
    </row>
    <row r="5" spans="1:6" ht="27" customHeight="1" thickBot="1" x14ac:dyDescent="0.35">
      <c r="A5" s="41" t="s">
        <v>24</v>
      </c>
      <c r="B5" s="42"/>
      <c r="C5" s="42"/>
      <c r="D5" s="42"/>
      <c r="E5" s="42"/>
      <c r="F5" s="43"/>
    </row>
    <row r="6" spans="1:6" ht="28.95" customHeight="1" thickBot="1" x14ac:dyDescent="0.35">
      <c r="A6" s="5" t="s">
        <v>5</v>
      </c>
      <c r="B6" s="6" t="s">
        <v>0</v>
      </c>
      <c r="C6" s="2" t="s">
        <v>1</v>
      </c>
      <c r="D6" s="3" t="s">
        <v>2</v>
      </c>
      <c r="E6" s="4" t="s">
        <v>3</v>
      </c>
      <c r="F6" s="6" t="s">
        <v>4</v>
      </c>
    </row>
    <row r="7" spans="1:6" ht="28.95" customHeight="1" thickBot="1" x14ac:dyDescent="0.35">
      <c r="A7" s="44" t="s">
        <v>33</v>
      </c>
      <c r="B7" s="45"/>
      <c r="C7" s="45"/>
      <c r="D7" s="45"/>
      <c r="E7" s="45"/>
      <c r="F7" s="46"/>
    </row>
    <row r="8" spans="1:6" ht="55.2" customHeight="1" x14ac:dyDescent="0.3">
      <c r="A8" s="33" t="s">
        <v>57</v>
      </c>
      <c r="B8" s="20" t="s">
        <v>14</v>
      </c>
      <c r="C8" s="19" t="s">
        <v>9</v>
      </c>
      <c r="D8" s="19">
        <v>1</v>
      </c>
      <c r="E8" s="21"/>
      <c r="F8" s="29">
        <f>ROUND(E8*D8,2)</f>
        <v>0</v>
      </c>
    </row>
    <row r="9" spans="1:6" ht="57.6" x14ac:dyDescent="0.3">
      <c r="A9" s="33" t="s">
        <v>58</v>
      </c>
      <c r="B9" s="9" t="s">
        <v>15</v>
      </c>
      <c r="C9" s="17" t="s">
        <v>11</v>
      </c>
      <c r="D9" s="17">
        <v>108</v>
      </c>
      <c r="E9" s="10"/>
      <c r="F9" s="30">
        <f t="shared" ref="F9:F12" si="0">ROUND(E9*D9,2)</f>
        <v>0</v>
      </c>
    </row>
    <row r="10" spans="1:6" ht="42.6" customHeight="1" x14ac:dyDescent="0.3">
      <c r="A10" s="33" t="s">
        <v>59</v>
      </c>
      <c r="B10" s="12" t="s">
        <v>45</v>
      </c>
      <c r="C10" s="18" t="s">
        <v>11</v>
      </c>
      <c r="D10" s="18">
        <v>45</v>
      </c>
      <c r="E10" s="14"/>
      <c r="F10" s="30">
        <f t="shared" si="0"/>
        <v>0</v>
      </c>
    </row>
    <row r="11" spans="1:6" ht="28.8" x14ac:dyDescent="0.3">
      <c r="A11" s="33" t="s">
        <v>60</v>
      </c>
      <c r="B11" s="12" t="s">
        <v>44</v>
      </c>
      <c r="C11" s="18" t="s">
        <v>11</v>
      </c>
      <c r="D11" s="18">
        <v>56</v>
      </c>
      <c r="E11" s="14"/>
      <c r="F11" s="30">
        <f t="shared" si="0"/>
        <v>0</v>
      </c>
    </row>
    <row r="12" spans="1:6" ht="43.2" x14ac:dyDescent="0.3">
      <c r="A12" s="33" t="s">
        <v>61</v>
      </c>
      <c r="B12" s="12" t="s">
        <v>46</v>
      </c>
      <c r="C12" s="18" t="s">
        <v>12</v>
      </c>
      <c r="D12" s="18">
        <v>50</v>
      </c>
      <c r="E12" s="14"/>
      <c r="F12" s="30">
        <f t="shared" si="0"/>
        <v>0</v>
      </c>
    </row>
    <row r="13" spans="1:6" ht="43.2" x14ac:dyDescent="0.3">
      <c r="A13" s="33" t="s">
        <v>62</v>
      </c>
      <c r="B13" s="12" t="s">
        <v>18</v>
      </c>
      <c r="C13" s="18" t="s">
        <v>12</v>
      </c>
      <c r="D13" s="18">
        <v>56</v>
      </c>
      <c r="E13" s="14"/>
      <c r="F13" s="30">
        <f t="shared" ref="F13" si="1">ROUND(E13*D13,2)</f>
        <v>0</v>
      </c>
    </row>
    <row r="14" spans="1:6" ht="43.2" x14ac:dyDescent="0.3">
      <c r="A14" s="33" t="s">
        <v>63</v>
      </c>
      <c r="B14" s="12" t="s">
        <v>19</v>
      </c>
      <c r="C14" s="18" t="s">
        <v>16</v>
      </c>
      <c r="D14" s="18">
        <v>66</v>
      </c>
      <c r="E14" s="15"/>
      <c r="F14" s="30">
        <f>ROUND(E14*D14,2)</f>
        <v>0</v>
      </c>
    </row>
    <row r="15" spans="1:6" ht="57.6" x14ac:dyDescent="0.3">
      <c r="A15" s="33" t="s">
        <v>64</v>
      </c>
      <c r="B15" s="13" t="s">
        <v>20</v>
      </c>
      <c r="C15" s="18" t="s">
        <v>12</v>
      </c>
      <c r="D15" s="18">
        <v>120</v>
      </c>
      <c r="E15" s="16"/>
      <c r="F15" s="30">
        <f t="shared" ref="F15:F19" si="2">ROUND(E15*D15,2)</f>
        <v>0</v>
      </c>
    </row>
    <row r="16" spans="1:6" ht="57.6" x14ac:dyDescent="0.3">
      <c r="A16" s="33" t="s">
        <v>65</v>
      </c>
      <c r="B16" s="13" t="s">
        <v>49</v>
      </c>
      <c r="C16" s="18" t="s">
        <v>13</v>
      </c>
      <c r="D16" s="18">
        <v>23</v>
      </c>
      <c r="E16" s="16"/>
      <c r="F16" s="30">
        <f t="shared" si="2"/>
        <v>0</v>
      </c>
    </row>
    <row r="17" spans="1:6" ht="28.8" x14ac:dyDescent="0.3">
      <c r="A17" s="33" t="s">
        <v>66</v>
      </c>
      <c r="B17" s="13" t="s">
        <v>21</v>
      </c>
      <c r="C17" s="18" t="s">
        <v>17</v>
      </c>
      <c r="D17" s="18">
        <v>1</v>
      </c>
      <c r="E17" s="16"/>
      <c r="F17" s="30">
        <f t="shared" si="2"/>
        <v>0</v>
      </c>
    </row>
    <row r="18" spans="1:6" ht="43.2" x14ac:dyDescent="0.3">
      <c r="A18" s="33" t="s">
        <v>67</v>
      </c>
      <c r="B18" s="13" t="s">
        <v>47</v>
      </c>
      <c r="C18" s="22" t="s">
        <v>13</v>
      </c>
      <c r="D18" s="22">
        <v>50</v>
      </c>
      <c r="E18" s="16"/>
      <c r="F18" s="31">
        <f t="shared" si="2"/>
        <v>0</v>
      </c>
    </row>
    <row r="19" spans="1:6" s="27" customFormat="1" ht="27.6" customHeight="1" thickBot="1" x14ac:dyDescent="0.35">
      <c r="A19" s="33" t="s">
        <v>68</v>
      </c>
      <c r="B19" s="24" t="s">
        <v>48</v>
      </c>
      <c r="C19" s="25" t="s">
        <v>17</v>
      </c>
      <c r="D19" s="25">
        <v>1</v>
      </c>
      <c r="E19" s="26"/>
      <c r="F19" s="32">
        <f t="shared" si="2"/>
        <v>0</v>
      </c>
    </row>
    <row r="20" spans="1:6" s="28" customFormat="1" ht="27.75" customHeight="1" thickBot="1" x14ac:dyDescent="0.35">
      <c r="A20" s="44" t="s">
        <v>34</v>
      </c>
      <c r="B20" s="45"/>
      <c r="C20" s="45"/>
      <c r="D20" s="45"/>
      <c r="E20" s="45"/>
      <c r="F20" s="46"/>
    </row>
    <row r="21" spans="1:6" ht="43.2" x14ac:dyDescent="0.3">
      <c r="A21" s="33" t="s">
        <v>69</v>
      </c>
      <c r="B21" s="20" t="s">
        <v>35</v>
      </c>
      <c r="C21" s="19" t="s">
        <v>9</v>
      </c>
      <c r="D21" s="19">
        <v>1</v>
      </c>
      <c r="E21" s="21"/>
      <c r="F21" s="29">
        <f>ROUND(E21*D21,2)</f>
        <v>0</v>
      </c>
    </row>
    <row r="22" spans="1:6" ht="57.6" x14ac:dyDescent="0.3">
      <c r="A22" s="33" t="s">
        <v>70</v>
      </c>
      <c r="B22" s="9" t="s">
        <v>36</v>
      </c>
      <c r="C22" s="17" t="s">
        <v>11</v>
      </c>
      <c r="D22" s="17">
        <v>108</v>
      </c>
      <c r="E22" s="10"/>
      <c r="F22" s="30">
        <f t="shared" ref="F22:F26" si="3">ROUND(E22*D22,2)</f>
        <v>0</v>
      </c>
    </row>
    <row r="23" spans="1:6" ht="28.8" x14ac:dyDescent="0.3">
      <c r="A23" s="33" t="s">
        <v>71</v>
      </c>
      <c r="B23" s="12" t="s">
        <v>45</v>
      </c>
      <c r="C23" s="18" t="s">
        <v>11</v>
      </c>
      <c r="D23" s="18">
        <v>45</v>
      </c>
      <c r="E23" s="14"/>
      <c r="F23" s="30">
        <f t="shared" si="3"/>
        <v>0</v>
      </c>
    </row>
    <row r="24" spans="1:6" ht="28.8" x14ac:dyDescent="0.3">
      <c r="A24" s="33" t="s">
        <v>72</v>
      </c>
      <c r="B24" s="12" t="s">
        <v>37</v>
      </c>
      <c r="C24" s="18" t="s">
        <v>11</v>
      </c>
      <c r="D24" s="18">
        <v>56</v>
      </c>
      <c r="E24" s="14"/>
      <c r="F24" s="30">
        <f t="shared" si="3"/>
        <v>0</v>
      </c>
    </row>
    <row r="25" spans="1:6" ht="43.2" x14ac:dyDescent="0.3">
      <c r="A25" s="33" t="s">
        <v>73</v>
      </c>
      <c r="B25" s="12" t="s">
        <v>46</v>
      </c>
      <c r="C25" s="18" t="s">
        <v>12</v>
      </c>
      <c r="D25" s="18">
        <v>50</v>
      </c>
      <c r="E25" s="14"/>
      <c r="F25" s="30">
        <f t="shared" si="3"/>
        <v>0</v>
      </c>
    </row>
    <row r="26" spans="1:6" ht="43.2" x14ac:dyDescent="0.3">
      <c r="A26" s="33" t="s">
        <v>74</v>
      </c>
      <c r="B26" s="12" t="s">
        <v>38</v>
      </c>
      <c r="C26" s="18" t="s">
        <v>12</v>
      </c>
      <c r="D26" s="18">
        <v>40</v>
      </c>
      <c r="E26" s="14"/>
      <c r="F26" s="30">
        <f t="shared" si="3"/>
        <v>0</v>
      </c>
    </row>
    <row r="27" spans="1:6" ht="57.6" x14ac:dyDescent="0.3">
      <c r="A27" s="33" t="s">
        <v>75</v>
      </c>
      <c r="B27" s="12" t="s">
        <v>39</v>
      </c>
      <c r="C27" s="18" t="s">
        <v>16</v>
      </c>
      <c r="D27" s="18">
        <v>66</v>
      </c>
      <c r="E27" s="15"/>
      <c r="F27" s="30">
        <f>ROUND(E27*D27,2)</f>
        <v>0</v>
      </c>
    </row>
    <row r="28" spans="1:6" ht="57.6" x14ac:dyDescent="0.3">
      <c r="A28" s="33" t="s">
        <v>76</v>
      </c>
      <c r="B28" s="13" t="s">
        <v>20</v>
      </c>
      <c r="C28" s="18" t="s">
        <v>12</v>
      </c>
      <c r="D28" s="18">
        <v>120</v>
      </c>
      <c r="E28" s="16"/>
      <c r="F28" s="30">
        <f t="shared" ref="F28:F31" si="4">ROUND(E28*D28,2)</f>
        <v>0</v>
      </c>
    </row>
    <row r="29" spans="1:6" ht="57.6" x14ac:dyDescent="0.3">
      <c r="A29" s="33" t="s">
        <v>77</v>
      </c>
      <c r="B29" s="13" t="s">
        <v>49</v>
      </c>
      <c r="C29" s="18" t="s">
        <v>13</v>
      </c>
      <c r="D29" s="18">
        <v>23</v>
      </c>
      <c r="E29" s="16"/>
      <c r="F29" s="30">
        <f t="shared" si="4"/>
        <v>0</v>
      </c>
    </row>
    <row r="30" spans="1:6" ht="28.8" x14ac:dyDescent="0.3">
      <c r="A30" s="33" t="s">
        <v>78</v>
      </c>
      <c r="B30" s="13" t="s">
        <v>40</v>
      </c>
      <c r="C30" s="22" t="s">
        <v>17</v>
      </c>
      <c r="D30" s="22">
        <v>1</v>
      </c>
      <c r="E30" s="16"/>
      <c r="F30" s="31">
        <f t="shared" si="4"/>
        <v>0</v>
      </c>
    </row>
    <row r="31" spans="1:6" s="27" customFormat="1" ht="29.4" thickBot="1" x14ac:dyDescent="0.35">
      <c r="A31" s="33" t="s">
        <v>79</v>
      </c>
      <c r="B31" s="23" t="s">
        <v>56</v>
      </c>
      <c r="C31" s="25" t="s">
        <v>13</v>
      </c>
      <c r="D31" s="25">
        <v>33.6</v>
      </c>
      <c r="E31" s="26"/>
      <c r="F31" s="32">
        <f t="shared" si="4"/>
        <v>0</v>
      </c>
    </row>
    <row r="32" spans="1:6" s="28" customFormat="1" ht="25.5" customHeight="1" thickBot="1" x14ac:dyDescent="0.35">
      <c r="A32" s="44" t="s">
        <v>41</v>
      </c>
      <c r="B32" s="45"/>
      <c r="C32" s="45"/>
      <c r="D32" s="45"/>
      <c r="E32" s="45"/>
      <c r="F32" s="46"/>
    </row>
    <row r="33" spans="1:6" ht="43.2" x14ac:dyDescent="0.3">
      <c r="A33" s="33" t="s">
        <v>80</v>
      </c>
      <c r="B33" s="20" t="s">
        <v>91</v>
      </c>
      <c r="C33" s="19" t="s">
        <v>9</v>
      </c>
      <c r="D33" s="19">
        <v>1</v>
      </c>
      <c r="E33" s="21"/>
      <c r="F33" s="29">
        <f>ROUND(E33*D33,2)</f>
        <v>0</v>
      </c>
    </row>
    <row r="34" spans="1:6" ht="72" x14ac:dyDescent="0.3">
      <c r="A34" s="33" t="s">
        <v>81</v>
      </c>
      <c r="B34" s="9" t="s">
        <v>42</v>
      </c>
      <c r="C34" s="17" t="s">
        <v>11</v>
      </c>
      <c r="D34" s="17">
        <v>108</v>
      </c>
      <c r="E34" s="10"/>
      <c r="F34" s="30">
        <f t="shared" ref="F34:F38" si="5">ROUND(E34*D34,2)</f>
        <v>0</v>
      </c>
    </row>
    <row r="35" spans="1:6" ht="28.8" x14ac:dyDescent="0.3">
      <c r="A35" s="33" t="s">
        <v>82</v>
      </c>
      <c r="B35" s="12" t="s">
        <v>45</v>
      </c>
      <c r="C35" s="18" t="s">
        <v>11</v>
      </c>
      <c r="D35" s="18">
        <v>45</v>
      </c>
      <c r="E35" s="14"/>
      <c r="F35" s="30">
        <f t="shared" si="5"/>
        <v>0</v>
      </c>
    </row>
    <row r="36" spans="1:6" ht="28.8" x14ac:dyDescent="0.3">
      <c r="A36" s="33" t="s">
        <v>83</v>
      </c>
      <c r="B36" s="12" t="s">
        <v>37</v>
      </c>
      <c r="C36" s="18" t="s">
        <v>11</v>
      </c>
      <c r="D36" s="18">
        <v>56</v>
      </c>
      <c r="E36" s="14"/>
      <c r="F36" s="30">
        <f t="shared" si="5"/>
        <v>0</v>
      </c>
    </row>
    <row r="37" spans="1:6" ht="43.2" x14ac:dyDescent="0.3">
      <c r="A37" s="33" t="s">
        <v>84</v>
      </c>
      <c r="B37" s="12" t="s">
        <v>53</v>
      </c>
      <c r="C37" s="18" t="s">
        <v>12</v>
      </c>
      <c r="D37" s="18">
        <v>50</v>
      </c>
      <c r="E37" s="14"/>
      <c r="F37" s="30">
        <f t="shared" si="5"/>
        <v>0</v>
      </c>
    </row>
    <row r="38" spans="1:6" ht="43.2" x14ac:dyDescent="0.3">
      <c r="A38" s="33" t="s">
        <v>85</v>
      </c>
      <c r="B38" s="12" t="s">
        <v>38</v>
      </c>
      <c r="C38" s="18" t="s">
        <v>12</v>
      </c>
      <c r="D38" s="18">
        <v>48</v>
      </c>
      <c r="E38" s="14"/>
      <c r="F38" s="30">
        <f t="shared" si="5"/>
        <v>0</v>
      </c>
    </row>
    <row r="39" spans="1:6" ht="72" x14ac:dyDescent="0.3">
      <c r="A39" s="33" t="s">
        <v>86</v>
      </c>
      <c r="B39" s="12" t="s">
        <v>51</v>
      </c>
      <c r="C39" s="18" t="s">
        <v>16</v>
      </c>
      <c r="D39" s="18">
        <v>40</v>
      </c>
      <c r="E39" s="15"/>
      <c r="F39" s="30">
        <f>ROUND(E39*D39,2)</f>
        <v>0</v>
      </c>
    </row>
    <row r="40" spans="1:6" ht="57.6" x14ac:dyDescent="0.3">
      <c r="A40" s="33" t="s">
        <v>87</v>
      </c>
      <c r="B40" s="13" t="s">
        <v>20</v>
      </c>
      <c r="C40" s="18" t="s">
        <v>12</v>
      </c>
      <c r="D40" s="18">
        <v>120</v>
      </c>
      <c r="E40" s="16"/>
      <c r="F40" s="30">
        <f t="shared" ref="F40:F41" si="6">ROUND(E40*D40,2)</f>
        <v>0</v>
      </c>
    </row>
    <row r="41" spans="1:6" ht="57.6" x14ac:dyDescent="0.3">
      <c r="A41" s="33" t="s">
        <v>88</v>
      </c>
      <c r="B41" s="13" t="s">
        <v>50</v>
      </c>
      <c r="C41" s="18" t="s">
        <v>13</v>
      </c>
      <c r="D41" s="18">
        <v>18</v>
      </c>
      <c r="E41" s="16"/>
      <c r="F41" s="30">
        <f t="shared" si="6"/>
        <v>0</v>
      </c>
    </row>
    <row r="42" spans="1:6" ht="29.4" thickBot="1" x14ac:dyDescent="0.35">
      <c r="A42" s="35" t="s">
        <v>89</v>
      </c>
      <c r="B42" s="36" t="s">
        <v>40</v>
      </c>
      <c r="C42" s="25" t="s">
        <v>17</v>
      </c>
      <c r="D42" s="25">
        <v>1</v>
      </c>
      <c r="E42" s="26"/>
      <c r="F42" s="32">
        <f>ROUND(E42*D42,2)</f>
        <v>0</v>
      </c>
    </row>
    <row r="43" spans="1:6" ht="15" thickBot="1" x14ac:dyDescent="0.35">
      <c r="A43" s="47" t="s">
        <v>7</v>
      </c>
      <c r="B43" s="48"/>
      <c r="C43" s="48"/>
      <c r="D43" s="48"/>
      <c r="E43" s="49"/>
      <c r="F43" s="34">
        <f>SUM(F8:F19,F21:F31,F33:F42)</f>
        <v>0</v>
      </c>
    </row>
    <row r="44" spans="1:6" ht="15" thickBot="1" x14ac:dyDescent="0.35">
      <c r="A44" s="50" t="s">
        <v>6</v>
      </c>
      <c r="B44" s="51"/>
      <c r="C44" s="51"/>
      <c r="D44" s="51"/>
      <c r="E44" s="52"/>
      <c r="F44" s="7">
        <f>F43*1.23-F43</f>
        <v>0</v>
      </c>
    </row>
    <row r="45" spans="1:6" ht="15" thickBot="1" x14ac:dyDescent="0.35">
      <c r="A45" s="50" t="s">
        <v>8</v>
      </c>
      <c r="B45" s="51"/>
      <c r="C45" s="51"/>
      <c r="D45" s="51"/>
      <c r="E45" s="52"/>
      <c r="F45" s="7">
        <f>F44+F43</f>
        <v>0</v>
      </c>
    </row>
    <row r="46" spans="1:6" ht="20.399999999999999" customHeight="1" x14ac:dyDescent="0.3">
      <c r="A46" s="55" t="s">
        <v>26</v>
      </c>
      <c r="B46" s="56"/>
      <c r="C46" s="56"/>
      <c r="D46" s="56"/>
      <c r="E46" s="56"/>
      <c r="F46" s="57"/>
    </row>
    <row r="47" spans="1:6" ht="20.399999999999999" customHeight="1" x14ac:dyDescent="0.3">
      <c r="A47" s="61" t="s">
        <v>27</v>
      </c>
      <c r="B47" s="62"/>
      <c r="C47" s="62"/>
      <c r="D47" s="62"/>
      <c r="E47" s="62"/>
      <c r="F47" s="63"/>
    </row>
    <row r="48" spans="1:6" ht="28.2" customHeight="1" x14ac:dyDescent="0.3">
      <c r="A48" s="64" t="s">
        <v>54</v>
      </c>
      <c r="B48" s="65"/>
      <c r="C48" s="65"/>
      <c r="D48" s="65"/>
      <c r="E48" s="65"/>
      <c r="F48" s="66"/>
    </row>
    <row r="49" spans="1:6" ht="20.399999999999999" customHeight="1" x14ac:dyDescent="0.3">
      <c r="A49" s="61" t="s">
        <v>28</v>
      </c>
      <c r="B49" s="62"/>
      <c r="C49" s="62"/>
      <c r="D49" s="62"/>
      <c r="E49" s="62"/>
      <c r="F49" s="63"/>
    </row>
    <row r="50" spans="1:6" ht="28.5" customHeight="1" x14ac:dyDescent="0.3">
      <c r="A50" s="64" t="s">
        <v>43</v>
      </c>
      <c r="B50" s="65"/>
      <c r="C50" s="65"/>
      <c r="D50" s="65"/>
      <c r="E50" s="65"/>
      <c r="F50" s="66"/>
    </row>
    <row r="51" spans="1:6" ht="20.399999999999999" customHeight="1" x14ac:dyDescent="0.3">
      <c r="A51" s="61" t="s">
        <v>29</v>
      </c>
      <c r="B51" s="62"/>
      <c r="C51" s="62"/>
      <c r="D51" s="62"/>
      <c r="E51" s="62"/>
      <c r="F51" s="63"/>
    </row>
    <row r="52" spans="1:6" ht="21.75" customHeight="1" x14ac:dyDescent="0.3">
      <c r="A52" s="64" t="s">
        <v>22</v>
      </c>
      <c r="B52" s="65"/>
      <c r="C52" s="65"/>
      <c r="D52" s="65"/>
      <c r="E52" s="65"/>
      <c r="F52" s="66"/>
    </row>
    <row r="53" spans="1:6" ht="20.399999999999999" customHeight="1" x14ac:dyDescent="0.3">
      <c r="A53" s="61" t="s">
        <v>30</v>
      </c>
      <c r="B53" s="62"/>
      <c r="C53" s="62"/>
      <c r="D53" s="62"/>
      <c r="E53" s="62"/>
      <c r="F53" s="63"/>
    </row>
    <row r="54" spans="1:6" ht="119.25" customHeight="1" x14ac:dyDescent="0.3">
      <c r="A54" s="64" t="s">
        <v>32</v>
      </c>
      <c r="B54" s="65"/>
      <c r="C54" s="65"/>
      <c r="D54" s="65"/>
      <c r="E54" s="65"/>
      <c r="F54" s="66"/>
    </row>
    <row r="55" spans="1:6" ht="20.399999999999999" customHeight="1" x14ac:dyDescent="0.3">
      <c r="A55" s="61" t="s">
        <v>31</v>
      </c>
      <c r="B55" s="62"/>
      <c r="C55" s="62"/>
      <c r="D55" s="62"/>
      <c r="E55" s="62"/>
      <c r="F55" s="63"/>
    </row>
    <row r="56" spans="1:6" ht="20.25" customHeight="1" thickBot="1" x14ac:dyDescent="0.35">
      <c r="A56" s="37" t="s">
        <v>25</v>
      </c>
      <c r="B56" s="38"/>
      <c r="C56" s="38"/>
      <c r="D56" s="38"/>
      <c r="E56" s="38"/>
      <c r="F56" s="39"/>
    </row>
    <row r="58" spans="1:6" ht="79.8" customHeight="1" x14ac:dyDescent="0.3">
      <c r="C58" s="53" t="s">
        <v>52</v>
      </c>
      <c r="D58" s="53"/>
      <c r="E58" s="53"/>
      <c r="F58" s="53"/>
    </row>
    <row r="59" spans="1:6" x14ac:dyDescent="0.3">
      <c r="C59" s="53" t="s">
        <v>55</v>
      </c>
      <c r="D59" s="53"/>
      <c r="E59" s="53"/>
      <c r="F59" s="53"/>
    </row>
  </sheetData>
  <mergeCells count="24">
    <mergeCell ref="C58:F58"/>
    <mergeCell ref="C59:F59"/>
    <mergeCell ref="A2:F2"/>
    <mergeCell ref="A3:F3"/>
    <mergeCell ref="A4:F4"/>
    <mergeCell ref="A45:E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C1:E1"/>
    <mergeCell ref="A5:F5"/>
    <mergeCell ref="A32:F32"/>
    <mergeCell ref="A43:E43"/>
    <mergeCell ref="A44:E44"/>
    <mergeCell ref="A7:F7"/>
    <mergeCell ref="A20:F20"/>
  </mergeCells>
  <phoneticPr fontId="8" type="noConversion"/>
  <pageMargins left="0.25" right="0.25" top="0.75" bottom="0.75" header="0.3" footer="0.3"/>
  <pageSetup paperSize="9" scale="63" fitToHeight="0" orientation="portrait" r:id="rId1"/>
  <rowBreaks count="2" manualBreakCount="2">
    <brk id="19" max="5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Neumann Joanna</cp:lastModifiedBy>
  <cp:lastPrinted>2026-05-08T06:23:30Z</cp:lastPrinted>
  <dcterms:created xsi:type="dcterms:W3CDTF">2016-04-06T09:49:35Z</dcterms:created>
  <dcterms:modified xsi:type="dcterms:W3CDTF">2026-05-08T08:35:27Z</dcterms:modified>
</cp:coreProperties>
</file>